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Sierra/Data/RNA Work/Nanodrop Concentrations/"/>
    </mc:Choice>
  </mc:AlternateContent>
  <xr:revisionPtr revIDLastSave="0" documentId="8_{2E53CF11-3B06-8640-AA88-8B23FEE9247F}" xr6:coauthVersionLast="47" xr6:coauthVersionMax="47" xr10:uidLastSave="{00000000-0000-0000-0000-000000000000}"/>
  <bookViews>
    <workbookView xWindow="5180" yWindow="1800" windowWidth="28040" windowHeight="17440" activeTab="2"/>
  </bookViews>
  <sheets>
    <sheet name="Pure RNA" sheetId="1" r:id="rId1"/>
    <sheet name="Gel" sheetId="2" r:id="rId2"/>
    <sheet name="cDN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7" i="3"/>
  <c r="D7" i="3" s="1"/>
  <c r="C6" i="3"/>
  <c r="D6" i="3" s="1"/>
  <c r="C5" i="3"/>
  <c r="D5" i="3" s="1"/>
  <c r="C4" i="3"/>
  <c r="D4" i="3" s="1"/>
  <c r="C3" i="3"/>
  <c r="D3" i="3" s="1"/>
  <c r="C2" i="3"/>
  <c r="D2" i="3" s="1"/>
  <c r="C8" i="2"/>
  <c r="D8" i="2"/>
  <c r="C9" i="2"/>
  <c r="D9" i="2"/>
  <c r="C7" i="2"/>
  <c r="D7" i="2" s="1"/>
  <c r="C6" i="2"/>
  <c r="D6" i="2" s="1"/>
  <c r="C5" i="2"/>
  <c r="D5" i="2" s="1"/>
  <c r="C4" i="2"/>
  <c r="D4" i="2" s="1"/>
  <c r="C3" i="2"/>
  <c r="D3" i="2" s="1"/>
  <c r="C2" i="2"/>
  <c r="D2" i="2" s="1"/>
</calcChain>
</file>

<file path=xl/sharedStrings.xml><?xml version="1.0" encoding="utf-8"?>
<sst xmlns="http://schemas.openxmlformats.org/spreadsheetml/2006/main" count="38" uniqueCount="18">
  <si>
    <t>A260 (Abs)</t>
  </si>
  <si>
    <t>A280 (Abs)</t>
  </si>
  <si>
    <t>260/280</t>
  </si>
  <si>
    <t>260/230</t>
  </si>
  <si>
    <t>Sample Name</t>
  </si>
  <si>
    <t>KRLVS148-1</t>
  </si>
  <si>
    <t>KRLVS148-2</t>
  </si>
  <si>
    <t>KRLVS149-1</t>
  </si>
  <si>
    <t>KRLVS149-2</t>
  </si>
  <si>
    <t>KRLVS111-1</t>
  </si>
  <si>
    <t>KRLVS111-2</t>
  </si>
  <si>
    <t>KRLVS112-1</t>
  </si>
  <si>
    <t>KRLVS112-2</t>
  </si>
  <si>
    <t>Nucleic Acid (ng/uL)</t>
  </si>
  <si>
    <t>Sample</t>
  </si>
  <si>
    <t>ng/uL</t>
  </si>
  <si>
    <t>RNA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</si>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</sst>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9" formatCode="0.0"/>
    <numFmt numFmtId="170" formatCode="0.000"/>
  </numFmts>
  <fonts count="20" x14ac:knownFonts="1">
    <font>
      <sz val="10"/>
      <name val="Arial"/>
      <family val="2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33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2" sqref="A2:B10"/>
    </sheetView>
  </sheetViews>
  <sheetFormatPr baseColWidth="10" defaultRowHeight="13" x14ac:dyDescent="0.15"/>
  <cols>
    <col min="1" max="1" width="12.5" bestFit="1" customWidth="1"/>
    <col min="2" max="2" width="17.6640625" bestFit="1" customWidth="1"/>
    <col min="3" max="4" width="10" bestFit="1" customWidth="1"/>
    <col min="5" max="6" width="7.6640625" bestFit="1" customWidth="1"/>
  </cols>
  <sheetData>
    <row r="1" spans="1:6" ht="13" customHeight="1" x14ac:dyDescent="0.15">
      <c r="A1" s="1" t="s">
        <v>4</v>
      </c>
      <c r="B1" s="3" t="s">
        <v>13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ht="13" customHeight="1" x14ac:dyDescent="0.15">
      <c r="A2" s="2" t="s">
        <v>5</v>
      </c>
      <c r="B2" s="4">
        <v>398.9</v>
      </c>
      <c r="C2" s="5">
        <v>7.9790000000000001</v>
      </c>
      <c r="D2" s="5">
        <v>3.7290000000000001</v>
      </c>
      <c r="E2" s="6">
        <v>2.14</v>
      </c>
      <c r="F2" s="6">
        <v>2.4300000000000002</v>
      </c>
    </row>
    <row r="3" spans="1:6" ht="13" customHeight="1" x14ac:dyDescent="0.15">
      <c r="A3" s="2" t="s">
        <v>6</v>
      </c>
      <c r="B3" s="4">
        <v>438.9</v>
      </c>
      <c r="C3" s="5">
        <v>8.7789999999999999</v>
      </c>
      <c r="D3" s="5">
        <v>4.2110000000000003</v>
      </c>
      <c r="E3" s="6">
        <v>2.08</v>
      </c>
      <c r="F3" s="6">
        <v>2.0099999999999998</v>
      </c>
    </row>
    <row r="4" spans="1:6" ht="13" customHeight="1" x14ac:dyDescent="0.15">
      <c r="A4" s="2" t="s">
        <v>7</v>
      </c>
      <c r="B4" s="4">
        <v>379.4</v>
      </c>
      <c r="C4" s="5">
        <v>7.5869999999999997</v>
      </c>
      <c r="D4" s="5">
        <v>3.5830000000000002</v>
      </c>
      <c r="E4" s="6">
        <v>2.12</v>
      </c>
      <c r="F4" s="6">
        <v>2.27</v>
      </c>
    </row>
    <row r="5" spans="1:6" ht="13" customHeight="1" x14ac:dyDescent="0.15">
      <c r="A5" s="2" t="s">
        <v>8</v>
      </c>
      <c r="B5" s="4">
        <v>426.5</v>
      </c>
      <c r="C5" s="5">
        <v>8.5289999999999999</v>
      </c>
      <c r="D5" s="5">
        <v>4.0010000000000003</v>
      </c>
      <c r="E5" s="6">
        <v>2.13</v>
      </c>
      <c r="F5" s="6">
        <v>2.3199999999999998</v>
      </c>
    </row>
    <row r="6" spans="1:6" ht="13" customHeight="1" x14ac:dyDescent="0.15">
      <c r="A6" s="2" t="s">
        <v>9</v>
      </c>
      <c r="B6" s="4">
        <v>336.7</v>
      </c>
      <c r="C6" s="5">
        <v>6.734</v>
      </c>
      <c r="D6" s="5">
        <v>3.218</v>
      </c>
      <c r="E6" s="6">
        <v>2.09</v>
      </c>
      <c r="F6" s="6">
        <v>2.06</v>
      </c>
    </row>
    <row r="7" spans="1:6" ht="13" customHeight="1" x14ac:dyDescent="0.15">
      <c r="A7" s="2" t="s">
        <v>10</v>
      </c>
      <c r="B7" s="4">
        <v>301.3</v>
      </c>
      <c r="C7" s="5">
        <v>6.0259999999999998</v>
      </c>
      <c r="D7" s="5">
        <v>2.855</v>
      </c>
      <c r="E7" s="6">
        <v>2.11</v>
      </c>
      <c r="F7" s="6">
        <v>2.2400000000000002</v>
      </c>
    </row>
    <row r="8" spans="1:6" ht="13" customHeight="1" x14ac:dyDescent="0.15">
      <c r="A8" s="2" t="s">
        <v>11</v>
      </c>
      <c r="B8" s="4">
        <v>382.9</v>
      </c>
      <c r="C8" s="5">
        <v>7.6580000000000004</v>
      </c>
      <c r="D8" s="5">
        <v>3.585</v>
      </c>
      <c r="E8" s="6">
        <v>2.14</v>
      </c>
      <c r="F8" s="6">
        <v>2.2200000000000002</v>
      </c>
    </row>
    <row r="9" spans="1:6" ht="13" customHeight="1" x14ac:dyDescent="0.15">
      <c r="A9" s="2" t="s">
        <v>12</v>
      </c>
      <c r="B9" s="4">
        <v>407.9</v>
      </c>
      <c r="C9" s="5">
        <v>8.157</v>
      </c>
      <c r="D9" s="5">
        <v>3.774</v>
      </c>
      <c r="E9" s="6">
        <v>2.16</v>
      </c>
      <c r="F9" s="6">
        <v>2.42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14" sqref="D14"/>
    </sheetView>
  </sheetViews>
  <sheetFormatPr baseColWidth="10" defaultRowHeight="13" x14ac:dyDescent="0.15"/>
  <sheetData>
    <row r="1" spans="1:4" x14ac:dyDescent="0.15">
      <c r="A1" s="1" t="s">
        <v>14</v>
      </c>
      <c r="B1" s="3" t="s">
        <v>15</v>
      </c>
      <c r="C1" s="3" t="s">
        <v>16</v>
      </c>
      <c r="D1" s="3" t="s">
        <v>17</v>
      </c>
    </row>
    <row r="2" spans="1:4" x14ac:dyDescent="0.15">
      <c r="A2" s="2" t="s">
        <v>5</v>
      </c>
      <c r="B2" s="4">
        <v>398.9</v>
      </c>
      <c r="C2" s="6">
        <f>1500/B2</f>
        <v>3.7603409375783405</v>
      </c>
      <c r="D2" s="6">
        <f>10-C2</f>
        <v>6.2396590624216595</v>
      </c>
    </row>
    <row r="3" spans="1:4" x14ac:dyDescent="0.15">
      <c r="A3" s="2" t="s">
        <v>6</v>
      </c>
      <c r="B3" s="4">
        <v>438.9</v>
      </c>
      <c r="C3" s="6">
        <f t="shared" ref="C3:C7" si="0">1500/B3</f>
        <v>3.4176349965823651</v>
      </c>
      <c r="D3" s="6">
        <f t="shared" ref="D3:D7" si="1">10-C3</f>
        <v>6.5823650034176353</v>
      </c>
    </row>
    <row r="4" spans="1:4" x14ac:dyDescent="0.15">
      <c r="A4" s="2" t="s">
        <v>7</v>
      </c>
      <c r="B4" s="4">
        <v>379.4</v>
      </c>
      <c r="C4" s="6">
        <f t="shared" si="0"/>
        <v>3.9536109646810758</v>
      </c>
      <c r="D4" s="6">
        <f t="shared" si="1"/>
        <v>6.0463890353189242</v>
      </c>
    </row>
    <row r="5" spans="1:4" x14ac:dyDescent="0.15">
      <c r="A5" s="2" t="s">
        <v>8</v>
      </c>
      <c r="B5" s="4">
        <v>426.5</v>
      </c>
      <c r="C5" s="6">
        <f t="shared" si="0"/>
        <v>3.5169988276670576</v>
      </c>
      <c r="D5" s="6">
        <f t="shared" si="1"/>
        <v>6.4830011723329424</v>
      </c>
    </row>
    <row r="6" spans="1:4" x14ac:dyDescent="0.15">
      <c r="A6" s="2" t="s">
        <v>9</v>
      </c>
      <c r="B6" s="4">
        <v>336.7</v>
      </c>
      <c r="C6" s="6">
        <f t="shared" si="0"/>
        <v>4.4550044550044552</v>
      </c>
      <c r="D6" s="6">
        <f t="shared" si="1"/>
        <v>5.5449955449955448</v>
      </c>
    </row>
    <row r="7" spans="1:4" x14ac:dyDescent="0.15">
      <c r="A7" s="2" t="s">
        <v>10</v>
      </c>
      <c r="B7" s="4">
        <v>301.3</v>
      </c>
      <c r="C7" s="6">
        <f t="shared" si="0"/>
        <v>4.9784268171257882</v>
      </c>
      <c r="D7" s="6">
        <f t="shared" si="1"/>
        <v>5.0215731828742118</v>
      </c>
    </row>
    <row r="8" spans="1:4" x14ac:dyDescent="0.15">
      <c r="A8" s="2" t="s">
        <v>11</v>
      </c>
      <c r="B8" s="4">
        <v>382.9</v>
      </c>
      <c r="C8" s="6">
        <f t="shared" ref="C8:C9" si="2">1500/B8</f>
        <v>3.9174719247845391</v>
      </c>
      <c r="D8" s="6">
        <f t="shared" ref="D8:D9" si="3">10-C8</f>
        <v>6.0825280752154605</v>
      </c>
    </row>
    <row r="9" spans="1:4" x14ac:dyDescent="0.15">
      <c r="A9" s="2" t="s">
        <v>12</v>
      </c>
      <c r="B9" s="4">
        <v>407.9</v>
      </c>
      <c r="C9" s="6">
        <f t="shared" si="2"/>
        <v>3.6773719048786471</v>
      </c>
      <c r="D9" s="6">
        <f t="shared" si="3"/>
        <v>6.3226280951213525</v>
      </c>
    </row>
  </sheetData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D13" sqref="D13"/>
    </sheetView>
  </sheetViews>
  <sheetFormatPr baseColWidth="10" defaultRowHeight="13" x14ac:dyDescent="0.15"/>
  <sheetData>
    <row r="1" spans="1:4" x14ac:dyDescent="0.15">
      <c r="A1" s="1" t="s">
        <v>14</v>
      </c>
      <c r="B1" s="3" t="s">
        <v>15</v>
      </c>
      <c r="C1" s="3" t="s">
        <v>16</v>
      </c>
      <c r="D1" s="3" t="s">
        <v>17</v>
      </c>
    </row>
    <row r="2" spans="1:4" x14ac:dyDescent="0.15">
      <c r="A2" s="2" t="s">
        <v>5</v>
      </c>
      <c r="B2" s="4">
        <v>398.9</v>
      </c>
      <c r="C2" s="6">
        <f>3000/B2</f>
        <v>7.5206818751566811</v>
      </c>
      <c r="D2" s="6">
        <f>13.5-C2</f>
        <v>5.9793181248433189</v>
      </c>
    </row>
    <row r="3" spans="1:4" x14ac:dyDescent="0.15">
      <c r="A3" s="2" t="s">
        <v>6</v>
      </c>
      <c r="B3" s="4">
        <v>438.9</v>
      </c>
      <c r="C3" s="6">
        <f t="shared" ref="C3:C7" si="0">3000/B3</f>
        <v>6.8352699931647303</v>
      </c>
      <c r="D3" s="6">
        <f t="shared" ref="D3:D7" si="1">13.5-C3</f>
        <v>6.6647300068352697</v>
      </c>
    </row>
    <row r="4" spans="1:4" x14ac:dyDescent="0.15">
      <c r="A4" s="2" t="s">
        <v>7</v>
      </c>
      <c r="B4" s="4">
        <v>379.4</v>
      </c>
      <c r="C4" s="6">
        <f t="shared" si="0"/>
        <v>7.9072219293621515</v>
      </c>
      <c r="D4" s="6">
        <f t="shared" si="1"/>
        <v>5.5927780706378485</v>
      </c>
    </row>
    <row r="5" spans="1:4" x14ac:dyDescent="0.15">
      <c r="A5" s="2" t="s">
        <v>8</v>
      </c>
      <c r="B5" s="4">
        <v>426.5</v>
      </c>
      <c r="C5" s="6">
        <f t="shared" si="0"/>
        <v>7.0339976553341153</v>
      </c>
      <c r="D5" s="6">
        <f t="shared" si="1"/>
        <v>6.4660023446658847</v>
      </c>
    </row>
    <row r="6" spans="1:4" x14ac:dyDescent="0.15">
      <c r="A6" s="2" t="s">
        <v>9</v>
      </c>
      <c r="B6" s="4">
        <v>336.7</v>
      </c>
      <c r="C6" s="6">
        <f t="shared" si="0"/>
        <v>8.9100089100089104</v>
      </c>
      <c r="D6" s="6">
        <f t="shared" si="1"/>
        <v>4.5899910899910896</v>
      </c>
    </row>
    <row r="7" spans="1:4" x14ac:dyDescent="0.15">
      <c r="A7" s="2" t="s">
        <v>10</v>
      </c>
      <c r="B7" s="4">
        <v>301.3</v>
      </c>
      <c r="C7" s="6">
        <f t="shared" si="0"/>
        <v>9.9568536342515763</v>
      </c>
      <c r="D7" s="6">
        <f t="shared" si="1"/>
        <v>3.5431463657484237</v>
      </c>
    </row>
    <row r="8" spans="1:4" x14ac:dyDescent="0.15">
      <c r="A8" s="2" t="s">
        <v>11</v>
      </c>
      <c r="B8" s="4">
        <v>382.9</v>
      </c>
      <c r="C8" s="6">
        <f t="shared" ref="C8:C9" si="2">3000/B8</f>
        <v>7.8349438495690782</v>
      </c>
      <c r="D8" s="6">
        <f t="shared" ref="D8:D9" si="3">13.5-C8</f>
        <v>5.6650561504309218</v>
      </c>
    </row>
    <row r="9" spans="1:4" x14ac:dyDescent="0.15">
      <c r="A9" s="2" t="s">
        <v>12</v>
      </c>
      <c r="B9" s="4">
        <v>407.9</v>
      </c>
      <c r="C9" s="6">
        <f t="shared" si="2"/>
        <v>7.3547438097572941</v>
      </c>
      <c r="D9" s="6">
        <f t="shared" si="3"/>
        <v>6.1452561902427059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Pure RNA</vt:lpstr>
      <vt:lpstr>Gel</vt:lpstr>
      <vt:lpstr>cDNA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2022-08-02T16:49:18Z</dcterms:created>
  <dcterms:modified xsi:type="dcterms:W3CDTF">2022-08-02T16:49:18Z</dcterms:modified>
</cp:coreProperties>
</file>